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activeTab="1"/>
  </bookViews>
  <sheets>
    <sheet name="7.57.1" sheetId="1" r:id="rId1"/>
    <sheet name="7.57.2" sheetId="2" r:id="rId2"/>
  </sheets>
  <definedNames>
    <definedName name="_xlnm.Print_Area" localSheetId="0">'7.57.1'!$A$1:$D$8</definedName>
    <definedName name="_xlnm.Print_Area" localSheetId="1">'7.57.2'!$A$1:$D$8</definedName>
  </definedNames>
  <calcPr calcId="145621"/>
</workbook>
</file>

<file path=xl/calcChain.xml><?xml version="1.0" encoding="utf-8"?>
<calcChain xmlns="http://schemas.openxmlformats.org/spreadsheetml/2006/main">
  <c r="B8" i="2" l="1"/>
  <c r="D7" i="2"/>
  <c r="D6" i="2"/>
  <c r="B8" i="1"/>
  <c r="D7" i="1"/>
  <c r="D6" i="1"/>
  <c r="D8" i="1" s="1"/>
  <c r="D8" i="2" l="1"/>
</calcChain>
</file>

<file path=xl/sharedStrings.xml><?xml version="1.0" encoding="utf-8"?>
<sst xmlns="http://schemas.openxmlformats.org/spreadsheetml/2006/main" count="18" uniqueCount="11">
  <si>
    <t xml:space="preserve">Расчет распределения субсидий местным бюджетам на реализацию мероприятий по модернизации коммунальной инфраструктуры в рамках регионального проекта "Модернизация коммунальной инфраструктуры" на 2026 год </t>
  </si>
  <si>
    <t xml:space="preserve">Наименование муниципального образования </t>
  </si>
  <si>
    <t>Bj - стоимость реализации на территории i-го муниципального образования Томской области j-го инвестиционного проекта (тыс. руб.)</t>
  </si>
  <si>
    <t>Дj - предельный уровень софинансирования Томской областью (в процентах) объема расходного обязательства i-го муниципального образования</t>
  </si>
  <si>
    <t xml:space="preserve">Объем Субсидий бюджету i-го муниципального образования Томской области (Ci) (тыс. руб.) </t>
  </si>
  <si>
    <t>4 = гр.2 x гр.3</t>
  </si>
  <si>
    <t>Город Томск</t>
  </si>
  <si>
    <t>Городской округ закрытое административно-территориальное образование Северск Томской области</t>
  </si>
  <si>
    <t>ИТОГО:</t>
  </si>
  <si>
    <t xml:space="preserve">Расчет распределения субсидий местным бюджетам на реализацию мероприятий по модернизации коммунальной инфраструктуры в рамках регионального проекта "Модернизация коммунальной инфраструктуры" на 2027 год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</si>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</sst>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%"/>
  </numFmts>
  <fonts count="10" x14ac:knownFonts="1">
    <font>
      <sz val="10"/>
      <color theme="1"/>
      <name val="Arial Cyr"/>
    </font>
    <font>
      <sz val="10"/>
      <name val="Arial"/>
      <family val="2"/>
      <charset val="204"/>
    </font>
    <font>
      <sz val="12"/>
      <color rgb="FFFA7D00"/>
      <name val="PT Astra Serif"/>
      <family val="1"/>
      <charset val="204"/>
    </font>
    <font>
      <sz val="14"/>
      <name val="Times New Roman"/>
      <family val="1"/>
      <charset val="204"/>
    </font>
    <font>
      <sz val="14"/>
      <name val="Arial Cyr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6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1"/>
    <xf numFmtId="43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164" fontId="6" fillId="0" borderId="2" xfId="0" applyNumberFormat="1" applyFont="1" applyBorder="1" applyAlignment="1">
      <alignment horizontal="center"/>
    </xf>
    <xf numFmtId="165" fontId="6" fillId="0" borderId="2" xfId="3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4" fontId="7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Связанная ячейка" xfId="3" builtinId="24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view="pageBreakPreview" workbookViewId="0">
      <selection activeCell="G3" sqref="G3"/>
    </sheetView>
  </sheetViews>
  <sheetFormatPr defaultRowHeight="18.75" customHeight="1" x14ac:dyDescent="0.3"/>
  <cols>
    <col min="1" max="1" width="59.28515625" style="1" customWidth="1"/>
    <col min="2" max="2" width="22.140625" style="1" customWidth="1"/>
    <col min="3" max="3" width="20.7109375" style="1" customWidth="1"/>
    <col min="4" max="4" width="14.7109375" style="1" customWidth="1"/>
    <col min="5" max="6" width="10.42578125" style="1" customWidth="1"/>
    <col min="7" max="257" width="9.140625" style="1" customWidth="1"/>
  </cols>
  <sheetData>
    <row r="1" spans="1:252" ht="82.5" customHeight="1" x14ac:dyDescent="0.3">
      <c r="A1" s="17" t="s">
        <v>0</v>
      </c>
      <c r="B1" s="17"/>
      <c r="C1" s="17"/>
      <c r="D1" s="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16.5" customHeight="1" x14ac:dyDescent="0.3">
      <c r="A2" s="3"/>
      <c r="B2" s="3"/>
      <c r="C2" s="3"/>
      <c r="D2" s="3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16.25" customHeight="1" x14ac:dyDescent="0.3">
      <c r="A3" s="18" t="s">
        <v>1</v>
      </c>
      <c r="B3" s="19" t="s">
        <v>2</v>
      </c>
      <c r="C3" s="18" t="s">
        <v>3</v>
      </c>
      <c r="D3" s="19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50.25" customHeight="1" x14ac:dyDescent="0.3">
      <c r="A4" s="18"/>
      <c r="B4" s="20"/>
      <c r="C4" s="18"/>
      <c r="D4" s="2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</row>
    <row r="5" spans="1:252" s="1" customFormat="1" ht="19.5" customHeight="1" x14ac:dyDescent="0.3">
      <c r="A5" s="4">
        <v>1</v>
      </c>
      <c r="B5" s="4">
        <v>2</v>
      </c>
      <c r="C5" s="4">
        <v>3</v>
      </c>
      <c r="D5" s="4" t="s">
        <v>5</v>
      </c>
    </row>
    <row r="6" spans="1:252" s="2" customFormat="1" ht="20.25" customHeight="1" x14ac:dyDescent="0.25">
      <c r="A6" s="5" t="s">
        <v>6</v>
      </c>
      <c r="B6" s="6">
        <v>210525.3</v>
      </c>
      <c r="C6" s="7">
        <v>0.8</v>
      </c>
      <c r="D6" s="8">
        <f>ROUNDUP(B6*$C$6,1)</f>
        <v>168420.30000000002</v>
      </c>
    </row>
    <row r="7" spans="1:252" s="2" customFormat="1" ht="31.5" x14ac:dyDescent="0.25">
      <c r="A7" s="9" t="s">
        <v>7</v>
      </c>
      <c r="B7" s="6">
        <v>17203.599999999999</v>
      </c>
      <c r="C7" s="7">
        <v>0.8</v>
      </c>
      <c r="D7" s="8">
        <f>ROUNDUP(B7*$C$7,1)</f>
        <v>13762.9</v>
      </c>
    </row>
    <row r="8" spans="1:252" ht="19.5" customHeight="1" x14ac:dyDescent="0.3">
      <c r="A8" s="10" t="s">
        <v>8</v>
      </c>
      <c r="B8" s="11">
        <f>SUM(B6:B7)</f>
        <v>227728.9</v>
      </c>
      <c r="C8" s="11"/>
      <c r="D8" s="11">
        <f>SUM(D6:D7)</f>
        <v>182183.2</v>
      </c>
    </row>
    <row r="9" spans="1:252" x14ac:dyDescent="0.3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spans="1:252" x14ac:dyDescent="0.3">
      <c r="A10" s="12"/>
      <c r="B10" s="13"/>
      <c r="C10" s="14"/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</row>
    <row r="11" spans="1:252" x14ac:dyDescent="0.3">
      <c r="A11" s="12"/>
      <c r="B11" s="13"/>
      <c r="C11" s="14"/>
      <c r="D11" s="13"/>
      <c r="E11" s="15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</row>
    <row r="12" spans="1:252" x14ac:dyDescent="0.3">
      <c r="A12" s="12"/>
      <c r="B12" s="13"/>
      <c r="C12" s="14"/>
      <c r="D12" s="13"/>
      <c r="E12" s="15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x14ac:dyDescent="0.3">
      <c r="E13" s="15"/>
      <c r="F13" s="15"/>
    </row>
    <row r="14" spans="1:252" x14ac:dyDescent="0.3">
      <c r="E14" s="15"/>
      <c r="F14" s="15"/>
    </row>
    <row r="15" spans="1:252" x14ac:dyDescent="0.3">
      <c r="E15" s="15"/>
      <c r="F15" s="15"/>
    </row>
    <row r="16" spans="1:252" x14ac:dyDescent="0.3">
      <c r="E16" s="15"/>
      <c r="F16" s="15"/>
    </row>
    <row r="17" spans="5:6" x14ac:dyDescent="0.3">
      <c r="E17" s="15"/>
      <c r="F17" s="15"/>
    </row>
    <row r="18" spans="5:6" x14ac:dyDescent="0.3">
      <c r="E18" s="15"/>
      <c r="F18" s="15"/>
    </row>
    <row r="19" spans="5:6" x14ac:dyDescent="0.3">
      <c r="E19" s="15"/>
      <c r="F19" s="15"/>
    </row>
    <row r="20" spans="5:6" x14ac:dyDescent="0.3">
      <c r="E20" s="15"/>
      <c r="F20" s="15"/>
    </row>
  </sheetData>
  <mergeCells count="5">
    <mergeCell ref="A1:D1"/>
    <mergeCell ref="A3:A4"/>
    <mergeCell ref="B3:B4"/>
    <mergeCell ref="C3:C4"/>
    <mergeCell ref="D3:D4"/>
  </mergeCells>
  <pageMargins left="0.78740157480314965" right="0.78740157480314965" top="0.78740157480314965" bottom="0.78740157480314965" header="0.49212598425196852" footer="0.49212598425196852"/>
  <pageSetup paperSize="9" scale="74" firstPageNumber="407" fitToHeight="0" orientation="portrait" useFirstPageNumber="1" r:id="rId1"/>
  <headerFooter scaleWithDoc="0">
    <oddHeader>&amp;C&amp;"PT Astra Serif,обычный"&amp;12&amp;P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0"/>
  <sheetViews>
    <sheetView tabSelected="1" view="pageBreakPreview" workbookViewId="0">
      <selection activeCell="A30" sqref="A30"/>
    </sheetView>
  </sheetViews>
  <sheetFormatPr defaultRowHeight="18.75" customHeight="1" x14ac:dyDescent="0.3"/>
  <cols>
    <col min="1" max="1" width="59.28515625" style="1" customWidth="1"/>
    <col min="2" max="2" width="22.140625" style="1" customWidth="1"/>
    <col min="3" max="3" width="20.7109375" style="1" customWidth="1"/>
    <col min="4" max="4" width="14.7109375" style="1" customWidth="1"/>
    <col min="5" max="6" width="10.42578125" style="1" customWidth="1"/>
    <col min="7" max="257" width="9.140625" style="1" customWidth="1"/>
  </cols>
  <sheetData>
    <row r="1" spans="1:252" ht="82.5" customHeight="1" x14ac:dyDescent="0.3">
      <c r="A1" s="17" t="s">
        <v>9</v>
      </c>
      <c r="B1" s="17"/>
      <c r="C1" s="17"/>
      <c r="D1" s="1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spans="1:252" ht="16.5" customHeight="1" x14ac:dyDescent="0.3">
      <c r="A2" s="16"/>
      <c r="B2" s="16"/>
      <c r="C2" s="16"/>
      <c r="D2" s="16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spans="1:252" ht="116.25" customHeight="1" x14ac:dyDescent="0.3">
      <c r="A3" s="18" t="s">
        <v>1</v>
      </c>
      <c r="B3" s="19" t="s">
        <v>2</v>
      </c>
      <c r="C3" s="18" t="s">
        <v>3</v>
      </c>
      <c r="D3" s="19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spans="1:252" ht="50.25" customHeight="1" x14ac:dyDescent="0.3">
      <c r="A4" s="18"/>
      <c r="B4" s="20"/>
      <c r="C4" s="18"/>
      <c r="D4" s="2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</row>
    <row r="5" spans="1:252" s="1" customFormat="1" ht="19.5" customHeight="1" x14ac:dyDescent="0.3">
      <c r="A5" s="4">
        <v>1</v>
      </c>
      <c r="B5" s="4">
        <v>2</v>
      </c>
      <c r="C5" s="4">
        <v>3</v>
      </c>
      <c r="D5" s="4" t="s">
        <v>5</v>
      </c>
    </row>
    <row r="6" spans="1:252" s="2" customFormat="1" ht="20.25" customHeight="1" x14ac:dyDescent="0.25">
      <c r="A6" s="5" t="s">
        <v>6</v>
      </c>
      <c r="B6" s="6">
        <v>272658.09999999998</v>
      </c>
      <c r="C6" s="7">
        <v>0.8</v>
      </c>
      <c r="D6" s="8">
        <f>ROUNDUP(B6*$C$6,1)</f>
        <v>218126.5</v>
      </c>
    </row>
    <row r="7" spans="1:252" s="2" customFormat="1" ht="31.5" x14ac:dyDescent="0.25">
      <c r="A7" s="9" t="s">
        <v>7</v>
      </c>
      <c r="B7" s="6">
        <v>16661.8</v>
      </c>
      <c r="C7" s="7">
        <v>0.8</v>
      </c>
      <c r="D7" s="8">
        <f>ROUNDUP(B7*$C$7,1)</f>
        <v>13329.5</v>
      </c>
    </row>
    <row r="8" spans="1:252" ht="19.5" customHeight="1" x14ac:dyDescent="0.3">
      <c r="A8" s="10" t="s">
        <v>10</v>
      </c>
      <c r="B8" s="11">
        <f>SUM(B6:B7)</f>
        <v>289319.89999999997</v>
      </c>
      <c r="C8" s="11"/>
      <c r="D8" s="11">
        <f>SUM(D6:D7)</f>
        <v>231456</v>
      </c>
    </row>
    <row r="9" spans="1:252" x14ac:dyDescent="0.3"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</row>
    <row r="10" spans="1:252" x14ac:dyDescent="0.3">
      <c r="A10" s="12"/>
      <c r="B10" s="13"/>
      <c r="C10" s="14"/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</row>
    <row r="11" spans="1:252" x14ac:dyDescent="0.3">
      <c r="A11" s="12"/>
      <c r="B11" s="13"/>
      <c r="C11" s="14"/>
      <c r="D11" s="13"/>
      <c r="E11" s="15"/>
      <c r="F11" s="15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</row>
    <row r="12" spans="1:252" x14ac:dyDescent="0.3">
      <c r="A12" s="12"/>
      <c r="B12" s="13"/>
      <c r="C12" s="14"/>
      <c r="D12" s="13"/>
      <c r="E12" s="15"/>
      <c r="F12" s="15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spans="1:252" x14ac:dyDescent="0.3">
      <c r="E13" s="15"/>
      <c r="F13" s="15"/>
    </row>
    <row r="14" spans="1:252" x14ac:dyDescent="0.3">
      <c r="E14" s="15"/>
      <c r="F14" s="15"/>
    </row>
    <row r="15" spans="1:252" x14ac:dyDescent="0.3">
      <c r="E15" s="15"/>
      <c r="F15" s="15"/>
    </row>
    <row r="16" spans="1:252" x14ac:dyDescent="0.3">
      <c r="E16" s="15"/>
      <c r="F16" s="15"/>
    </row>
    <row r="17" spans="5:6" x14ac:dyDescent="0.3">
      <c r="E17" s="15"/>
      <c r="F17" s="15"/>
    </row>
    <row r="18" spans="5:6" x14ac:dyDescent="0.3">
      <c r="E18" s="15"/>
      <c r="F18" s="15"/>
    </row>
    <row r="19" spans="5:6" x14ac:dyDescent="0.3">
      <c r="E19" s="15"/>
      <c r="F19" s="15"/>
    </row>
    <row r="20" spans="5:6" x14ac:dyDescent="0.3">
      <c r="E20" s="15"/>
      <c r="F20" s="15"/>
    </row>
  </sheetData>
  <mergeCells count="5">
    <mergeCell ref="A1:D1"/>
    <mergeCell ref="A3:A4"/>
    <mergeCell ref="B3:B4"/>
    <mergeCell ref="C3:C4"/>
    <mergeCell ref="D3:D4"/>
  </mergeCells>
  <pageMargins left="0.78740157480314965" right="0.78740157480314965" top="0.78740157480314965" bottom="0.78740157480314965" header="0.49212598425196852" footer="0.49212598425196852"/>
  <pageSetup paperSize="9" scale="74" firstPageNumber="408" fitToHeight="0" orientation="portrait" useFirstPageNumber="1" r:id="rId1"/>
  <headerFooter scaleWithDoc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7.57.1</vt:lpstr>
      <vt:lpstr>7.57.2</vt:lpstr>
      <vt:lpstr>'7.57.1'!Область_печати</vt:lpstr>
      <vt:lpstr>'7.57.2'!Область_печати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Якубович Оксана Анатольевна (yoa)</cp:lastModifiedBy>
  <cp:revision>6</cp:revision>
  <cp:lastPrinted>2025-09-23T11:04:32Z</cp:lastPrinted>
  <dcterms:created xsi:type="dcterms:W3CDTF">2010-05-28T04:44:00Z</dcterms:created>
  <dcterms:modified xsi:type="dcterms:W3CDTF">2025-09-23T11:05:53Z</dcterms:modified>
  <dc:language>ru-RU</dc:language>
  <cp:version>983040</cp:version>
</cp:coreProperties>
</file>